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8"/>
  <c r="N47" i="17"/>
  <c r="N47" i="16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H47" i="18"/>
  <c r="F47" i="18"/>
  <c r="K47" i="18" s="1"/>
  <c r="N46" i="18"/>
  <c r="J46" i="18"/>
  <c r="L46" i="18" s="1"/>
  <c r="H46" i="18"/>
  <c r="F46" i="18"/>
  <c r="K46" i="18" s="1"/>
  <c r="N45" i="18"/>
  <c r="J45" i="18"/>
  <c r="L45" i="18" s="1"/>
  <c r="H45" i="18"/>
  <c r="F45" i="18"/>
  <c r="K45" i="18" s="1"/>
  <c r="N44" i="18"/>
  <c r="J44" i="18"/>
  <c r="L44" i="18" s="1"/>
  <c r="H44" i="18"/>
  <c r="F44" i="18"/>
  <c r="K44" i="18" s="1"/>
  <c r="N43" i="18"/>
  <c r="J43" i="18"/>
  <c r="L43" i="18" s="1"/>
  <c r="H43" i="18"/>
  <c r="F43" i="18"/>
  <c r="K43" i="18" s="1"/>
  <c r="N42" i="18"/>
  <c r="J42" i="18"/>
  <c r="L42" i="18" s="1"/>
  <c r="H42" i="18"/>
  <c r="F42" i="18"/>
  <c r="K42" i="18" s="1"/>
  <c r="N41" i="18"/>
  <c r="J41" i="18"/>
  <c r="L41" i="18" s="1"/>
  <c r="H41" i="18"/>
  <c r="F41" i="18"/>
  <c r="K41" i="18" s="1"/>
  <c r="N40" i="18"/>
  <c r="J40" i="18"/>
  <c r="L40" i="18" s="1"/>
  <c r="H40" i="18"/>
  <c r="F40" i="18"/>
  <c r="K40" i="18" s="1"/>
  <c r="N39" i="18"/>
  <c r="J39" i="18"/>
  <c r="L39" i="18" s="1"/>
  <c r="H39" i="18"/>
  <c r="F39" i="18"/>
  <c r="K39" i="18" s="1"/>
  <c r="N38" i="18"/>
  <c r="J38" i="18"/>
  <c r="L38" i="18" s="1"/>
  <c r="H38" i="18"/>
  <c r="F38" i="18"/>
  <c r="K38" i="18" s="1"/>
  <c r="N37" i="18"/>
  <c r="J37" i="18"/>
  <c r="L37" i="18" s="1"/>
  <c r="H37" i="18"/>
  <c r="F37" i="18"/>
  <c r="K37" i="18" s="1"/>
  <c r="N36" i="18"/>
  <c r="J36" i="18"/>
  <c r="L36" i="18" s="1"/>
  <c r="H36" i="18"/>
  <c r="F36" i="18"/>
  <c r="K36" i="18" s="1"/>
  <c r="N35" i="18"/>
  <c r="J35" i="18"/>
  <c r="L35" i="18" s="1"/>
  <c r="H35" i="18"/>
  <c r="F35" i="18"/>
  <c r="K35" i="18" s="1"/>
  <c r="N34" i="18"/>
  <c r="J34" i="18"/>
  <c r="L34" i="18" s="1"/>
  <c r="H34" i="18"/>
  <c r="F34" i="18"/>
  <c r="K34" i="18" s="1"/>
  <c r="N33" i="18"/>
  <c r="J33" i="18"/>
  <c r="L33" i="18" s="1"/>
  <c r="H33" i="18"/>
  <c r="F33" i="18"/>
  <c r="K33" i="18" s="1"/>
  <c r="N32" i="18"/>
  <c r="J32" i="18"/>
  <c r="L32" i="18" s="1"/>
  <c r="H32" i="18"/>
  <c r="F32" i="18"/>
  <c r="K32" i="18" s="1"/>
  <c r="N31" i="18"/>
  <c r="J31" i="18"/>
  <c r="L31" i="18" s="1"/>
  <c r="H31" i="18"/>
  <c r="F31" i="18"/>
  <c r="K31" i="18" s="1"/>
  <c r="N30" i="18"/>
  <c r="J30" i="18"/>
  <c r="L30" i="18" s="1"/>
  <c r="H30" i="18"/>
  <c r="F30" i="18"/>
  <c r="K30" i="18" s="1"/>
  <c r="N29" i="18"/>
  <c r="J29" i="18"/>
  <c r="L29" i="18" s="1"/>
  <c r="H29" i="18"/>
  <c r="F29" i="18"/>
  <c r="K29" i="18" s="1"/>
  <c r="N28" i="18"/>
  <c r="J28" i="18"/>
  <c r="L28" i="18" s="1"/>
  <c r="H28" i="18"/>
  <c r="F28" i="18"/>
  <c r="K28" i="18" s="1"/>
  <c r="N27" i="18"/>
  <c r="J27" i="18"/>
  <c r="L27" i="18" s="1"/>
  <c r="H27" i="18"/>
  <c r="F27" i="18"/>
  <c r="K27" i="18" s="1"/>
  <c r="N26" i="18"/>
  <c r="J26" i="18"/>
  <c r="L26" i="18" s="1"/>
  <c r="H26" i="18"/>
  <c r="F26" i="18"/>
  <c r="K26" i="18" s="1"/>
  <c r="N25" i="18"/>
  <c r="J25" i="18"/>
  <c r="L25" i="18" s="1"/>
  <c r="H25" i="18"/>
  <c r="F25" i="18"/>
  <c r="K25" i="18" s="1"/>
  <c r="N24" i="18"/>
  <c r="J24" i="18"/>
  <c r="L24" i="18" s="1"/>
  <c r="H24" i="18"/>
  <c r="F24" i="18"/>
  <c r="K24" i="18" s="1"/>
  <c r="N23" i="18"/>
  <c r="J23" i="18"/>
  <c r="L23" i="18" s="1"/>
  <c r="H23" i="18"/>
  <c r="F23" i="18"/>
  <c r="K23" i="18" s="1"/>
  <c r="N22" i="18"/>
  <c r="J22" i="18"/>
  <c r="L22" i="18" s="1"/>
  <c r="H22" i="18"/>
  <c r="F22" i="18"/>
  <c r="K22" i="18" s="1"/>
  <c r="N21" i="18"/>
  <c r="J21" i="18"/>
  <c r="L21" i="18" s="1"/>
  <c r="H21" i="18"/>
  <c r="F21" i="18"/>
  <c r="K21" i="18" s="1"/>
  <c r="N20" i="18"/>
  <c r="J20" i="18"/>
  <c r="L20" i="18" s="1"/>
  <c r="H20" i="18"/>
  <c r="F20" i="18"/>
  <c r="K20" i="18" s="1"/>
  <c r="N19" i="18"/>
  <c r="J19" i="18"/>
  <c r="L19" i="18" s="1"/>
  <c r="H19" i="18"/>
  <c r="F19" i="18"/>
  <c r="K19" i="18" s="1"/>
  <c r="N18" i="18"/>
  <c r="J18" i="18"/>
  <c r="L18" i="18" s="1"/>
  <c r="H18" i="18"/>
  <c r="F18" i="18"/>
  <c r="K18" i="18" s="1"/>
  <c r="N17" i="18"/>
  <c r="J17" i="18"/>
  <c r="L17" i="18" s="1"/>
  <c r="H17" i="18"/>
  <c r="F17" i="18"/>
  <c r="K17" i="18" s="1"/>
  <c r="N16" i="18"/>
  <c r="J16" i="18"/>
  <c r="L16" i="18" s="1"/>
  <c r="H16" i="18"/>
  <c r="F16" i="18"/>
  <c r="K16" i="18" s="1"/>
  <c r="N15" i="18"/>
  <c r="J15" i="18"/>
  <c r="L15" i="18" s="1"/>
  <c r="H15" i="18"/>
  <c r="F15" i="18"/>
  <c r="K15" i="18" s="1"/>
  <c r="N14" i="18"/>
  <c r="J14" i="18"/>
  <c r="L14" i="18" s="1"/>
  <c r="H14" i="18"/>
  <c r="F14" i="18"/>
  <c r="K14" i="18" s="1"/>
  <c r="N13" i="18"/>
  <c r="J13" i="18"/>
  <c r="L13" i="18" s="1"/>
  <c r="H13" i="18"/>
  <c r="F13" i="18"/>
  <c r="K13" i="18" s="1"/>
  <c r="N12" i="18"/>
  <c r="J12" i="18"/>
  <c r="L12" i="18" s="1"/>
  <c r="H12" i="18"/>
  <c r="F12" i="18"/>
  <c r="K12" i="18" s="1"/>
  <c r="N11" i="18"/>
  <c r="J11" i="18"/>
  <c r="L11" i="18" s="1"/>
  <c r="H11" i="18"/>
  <c r="F11" i="18"/>
  <c r="K11" i="18" s="1"/>
  <c r="N10" i="18"/>
  <c r="J10" i="18"/>
  <c r="L10" i="18" s="1"/>
  <c r="H10" i="18"/>
  <c r="F10" i="18"/>
  <c r="K10" i="18" s="1"/>
  <c r="N9" i="18"/>
  <c r="J9" i="18"/>
  <c r="L9" i="18" s="1"/>
  <c r="H9" i="18"/>
  <c r="F9" i="18"/>
  <c r="K9" i="18" s="1"/>
  <c r="N8" i="18"/>
  <c r="J8" i="18"/>
  <c r="L8" i="18" s="1"/>
  <c r="H8" i="18"/>
  <c r="F8" i="18"/>
  <c r="K8" i="18" s="1"/>
  <c r="J47" i="17"/>
  <c r="L47" i="17" s="1"/>
  <c r="H47" i="17"/>
  <c r="F47" i="17"/>
  <c r="K47" i="17" s="1"/>
  <c r="N46" i="17"/>
  <c r="J46" i="17"/>
  <c r="L46" i="17" s="1"/>
  <c r="H46" i="17"/>
  <c r="F46" i="17"/>
  <c r="K46" i="17" s="1"/>
  <c r="N45" i="17"/>
  <c r="J45" i="17"/>
  <c r="L45" i="17" s="1"/>
  <c r="H45" i="17"/>
  <c r="F45" i="17"/>
  <c r="K45" i="17" s="1"/>
  <c r="N44" i="17"/>
  <c r="J44" i="17"/>
  <c r="L44" i="17" s="1"/>
  <c r="H44" i="17"/>
  <c r="F44" i="17"/>
  <c r="K44" i="17" s="1"/>
  <c r="N43" i="17"/>
  <c r="J43" i="17"/>
  <c r="L43" i="17" s="1"/>
  <c r="H43" i="17"/>
  <c r="F43" i="17"/>
  <c r="K43" i="17" s="1"/>
  <c r="N42" i="17"/>
  <c r="J42" i="17"/>
  <c r="L42" i="17" s="1"/>
  <c r="H42" i="17"/>
  <c r="F42" i="17"/>
  <c r="K42" i="17" s="1"/>
  <c r="N41" i="17"/>
  <c r="J41" i="17"/>
  <c r="L41" i="17" s="1"/>
  <c r="H41" i="17"/>
  <c r="F41" i="17"/>
  <c r="K41" i="17" s="1"/>
  <c r="N40" i="17"/>
  <c r="J40" i="17"/>
  <c r="L40" i="17" s="1"/>
  <c r="H40" i="17"/>
  <c r="F40" i="17"/>
  <c r="K40" i="17" s="1"/>
  <c r="N39" i="17"/>
  <c r="J39" i="17"/>
  <c r="L39" i="17" s="1"/>
  <c r="H39" i="17"/>
  <c r="F39" i="17"/>
  <c r="K39" i="17" s="1"/>
  <c r="N38" i="17"/>
  <c r="J38" i="17"/>
  <c r="L38" i="17" s="1"/>
  <c r="H38" i="17"/>
  <c r="F38" i="17"/>
  <c r="K38" i="17" s="1"/>
  <c r="N37" i="17"/>
  <c r="J37" i="17"/>
  <c r="L37" i="17" s="1"/>
  <c r="H37" i="17"/>
  <c r="F37" i="17"/>
  <c r="K37" i="17" s="1"/>
  <c r="N36" i="17"/>
  <c r="J36" i="17"/>
  <c r="L36" i="17" s="1"/>
  <c r="H36" i="17"/>
  <c r="F36" i="17"/>
  <c r="K36" i="17" s="1"/>
  <c r="N35" i="17"/>
  <c r="J35" i="17"/>
  <c r="L35" i="17" s="1"/>
  <c r="H35" i="17"/>
  <c r="F35" i="17"/>
  <c r="K35" i="17" s="1"/>
  <c r="N34" i="17"/>
  <c r="J34" i="17"/>
  <c r="L34" i="17" s="1"/>
  <c r="H34" i="17"/>
  <c r="F34" i="17"/>
  <c r="K34" i="17" s="1"/>
  <c r="N33" i="17"/>
  <c r="J33" i="17"/>
  <c r="L33" i="17" s="1"/>
  <c r="H33" i="17"/>
  <c r="F33" i="17"/>
  <c r="K33" i="17" s="1"/>
  <c r="N32" i="17"/>
  <c r="J32" i="17"/>
  <c r="L32" i="17" s="1"/>
  <c r="H32" i="17"/>
  <c r="F32" i="17"/>
  <c r="K32" i="17" s="1"/>
  <c r="N31" i="17"/>
  <c r="J31" i="17"/>
  <c r="L31" i="17" s="1"/>
  <c r="H31" i="17"/>
  <c r="F31" i="17"/>
  <c r="K31" i="17" s="1"/>
  <c r="N30" i="17"/>
  <c r="J30" i="17"/>
  <c r="L30" i="17" s="1"/>
  <c r="H30" i="17"/>
  <c r="F30" i="17"/>
  <c r="K30" i="17" s="1"/>
  <c r="N29" i="17"/>
  <c r="J29" i="17"/>
  <c r="L29" i="17" s="1"/>
  <c r="H29" i="17"/>
  <c r="F29" i="17"/>
  <c r="K29" i="17" s="1"/>
  <c r="N28" i="17"/>
  <c r="J28" i="17"/>
  <c r="L28" i="17" s="1"/>
  <c r="H28" i="17"/>
  <c r="F28" i="17"/>
  <c r="K28" i="17" s="1"/>
  <c r="N27" i="17"/>
  <c r="J27" i="17"/>
  <c r="L27" i="17" s="1"/>
  <c r="H27" i="17"/>
  <c r="F27" i="17"/>
  <c r="K27" i="17" s="1"/>
  <c r="N26" i="17"/>
  <c r="J26" i="17"/>
  <c r="L26" i="17" s="1"/>
  <c r="H26" i="17"/>
  <c r="F26" i="17"/>
  <c r="K26" i="17" s="1"/>
  <c r="N25" i="17"/>
  <c r="J25" i="17"/>
  <c r="L25" i="17" s="1"/>
  <c r="H25" i="17"/>
  <c r="F25" i="17"/>
  <c r="K25" i="17" s="1"/>
  <c r="N24" i="17"/>
  <c r="J24" i="17"/>
  <c r="L24" i="17" s="1"/>
  <c r="H24" i="17"/>
  <c r="F24" i="17"/>
  <c r="K24" i="17" s="1"/>
  <c r="N23" i="17"/>
  <c r="J23" i="17"/>
  <c r="L23" i="17" s="1"/>
  <c r="H23" i="17"/>
  <c r="F23" i="17"/>
  <c r="K23" i="17" s="1"/>
  <c r="N22" i="17"/>
  <c r="J22" i="17"/>
  <c r="L22" i="17" s="1"/>
  <c r="H22" i="17"/>
  <c r="F22" i="17"/>
  <c r="K22" i="17" s="1"/>
  <c r="N21" i="17"/>
  <c r="J21" i="17"/>
  <c r="L21" i="17" s="1"/>
  <c r="H21" i="17"/>
  <c r="F21" i="17"/>
  <c r="K21" i="17" s="1"/>
  <c r="N20" i="17"/>
  <c r="J20" i="17"/>
  <c r="L20" i="17" s="1"/>
  <c r="H20" i="17"/>
  <c r="F20" i="17"/>
  <c r="K20" i="17" s="1"/>
  <c r="N19" i="17"/>
  <c r="J19" i="17"/>
  <c r="L19" i="17" s="1"/>
  <c r="H19" i="17"/>
  <c r="F19" i="17"/>
  <c r="K19" i="17" s="1"/>
  <c r="N18" i="17"/>
  <c r="J18" i="17"/>
  <c r="L18" i="17" s="1"/>
  <c r="H18" i="17"/>
  <c r="F18" i="17"/>
  <c r="K18" i="17" s="1"/>
  <c r="N17" i="17"/>
  <c r="J17" i="17"/>
  <c r="L17" i="17" s="1"/>
  <c r="H17" i="17"/>
  <c r="F17" i="17"/>
  <c r="K17" i="17" s="1"/>
  <c r="N16" i="17"/>
  <c r="J16" i="17"/>
  <c r="L16" i="17" s="1"/>
  <c r="H16" i="17"/>
  <c r="F16" i="17"/>
  <c r="K16" i="17" s="1"/>
  <c r="N15" i="17"/>
  <c r="J15" i="17"/>
  <c r="L15" i="17" s="1"/>
  <c r="H15" i="17"/>
  <c r="F15" i="17"/>
  <c r="K15" i="17" s="1"/>
  <c r="N14" i="17"/>
  <c r="J14" i="17"/>
  <c r="L14" i="17" s="1"/>
  <c r="H14" i="17"/>
  <c r="F14" i="17"/>
  <c r="K14" i="17" s="1"/>
  <c r="N13" i="17"/>
  <c r="J13" i="17"/>
  <c r="L13" i="17" s="1"/>
  <c r="H13" i="17"/>
  <c r="F13" i="17"/>
  <c r="K13" i="17" s="1"/>
  <c r="N12" i="17"/>
  <c r="J12" i="17"/>
  <c r="L12" i="17" s="1"/>
  <c r="H12" i="17"/>
  <c r="F12" i="17"/>
  <c r="K12" i="17" s="1"/>
  <c r="N11" i="17"/>
  <c r="J11" i="17"/>
  <c r="L11" i="17" s="1"/>
  <c r="H11" i="17"/>
  <c r="F11" i="17"/>
  <c r="K11" i="17" s="1"/>
  <c r="N10" i="17"/>
  <c r="J10" i="17"/>
  <c r="L10" i="17" s="1"/>
  <c r="H10" i="17"/>
  <c r="F10" i="17"/>
  <c r="K10" i="17" s="1"/>
  <c r="N9" i="17"/>
  <c r="J9" i="17"/>
  <c r="L9" i="17" s="1"/>
  <c r="H9" i="17"/>
  <c r="F9" i="17"/>
  <c r="K9" i="17" s="1"/>
  <c r="N8" i="17"/>
  <c r="J8" i="17"/>
  <c r="L8" i="17" s="1"/>
  <c r="H8" i="17"/>
  <c r="F8" i="17"/>
  <c r="K8" i="17" s="1"/>
  <c r="J47" i="16"/>
  <c r="L47" i="16" s="1"/>
  <c r="H47" i="16"/>
  <c r="F47" i="16"/>
  <c r="K47" i="16" s="1"/>
  <c r="N46" i="16"/>
  <c r="J46" i="16"/>
  <c r="L46" i="16" s="1"/>
  <c r="H46" i="16"/>
  <c r="F46" i="16"/>
  <c r="K46" i="16" s="1"/>
  <c r="N45" i="16"/>
  <c r="J45" i="16"/>
  <c r="L45" i="16" s="1"/>
  <c r="H45" i="16"/>
  <c r="F45" i="16"/>
  <c r="K45" i="16" s="1"/>
  <c r="N44" i="16"/>
  <c r="J44" i="16"/>
  <c r="L44" i="16" s="1"/>
  <c r="H44" i="16"/>
  <c r="F44" i="16"/>
  <c r="K44" i="16" s="1"/>
  <c r="N43" i="16"/>
  <c r="J43" i="16"/>
  <c r="L43" i="16" s="1"/>
  <c r="H43" i="16"/>
  <c r="F43" i="16"/>
  <c r="K43" i="16" s="1"/>
  <c r="N42" i="16"/>
  <c r="J42" i="16"/>
  <c r="L42" i="16" s="1"/>
  <c r="H42" i="16"/>
  <c r="F42" i="16"/>
  <c r="K42" i="16" s="1"/>
  <c r="N41" i="16"/>
  <c r="J41" i="16"/>
  <c r="L41" i="16" s="1"/>
  <c r="H41" i="16"/>
  <c r="F41" i="16"/>
  <c r="K41" i="16" s="1"/>
  <c r="N40" i="16"/>
  <c r="J40" i="16"/>
  <c r="L40" i="16" s="1"/>
  <c r="H40" i="16"/>
  <c r="F40" i="16"/>
  <c r="K40" i="16" s="1"/>
  <c r="N39" i="16"/>
  <c r="J39" i="16"/>
  <c r="L39" i="16" s="1"/>
  <c r="H39" i="16"/>
  <c r="F39" i="16"/>
  <c r="K39" i="16" s="1"/>
  <c r="N38" i="16"/>
  <c r="J38" i="16"/>
  <c r="L38" i="16" s="1"/>
  <c r="H38" i="16"/>
  <c r="F38" i="16"/>
  <c r="K38" i="16" s="1"/>
  <c r="N37" i="16"/>
  <c r="J37" i="16"/>
  <c r="L37" i="16" s="1"/>
  <c r="H37" i="16"/>
  <c r="F37" i="16"/>
  <c r="K37" i="16" s="1"/>
  <c r="N36" i="16"/>
  <c r="J36" i="16"/>
  <c r="L36" i="16" s="1"/>
  <c r="H36" i="16"/>
  <c r="F36" i="16"/>
  <c r="K36" i="16" s="1"/>
  <c r="N35" i="16"/>
  <c r="J35" i="16"/>
  <c r="L35" i="16" s="1"/>
  <c r="H35" i="16"/>
  <c r="F35" i="16"/>
  <c r="K35" i="16" s="1"/>
  <c r="N34" i="16"/>
  <c r="J34" i="16"/>
  <c r="L34" i="16" s="1"/>
  <c r="H34" i="16"/>
  <c r="F34" i="16"/>
  <c r="K34" i="16" s="1"/>
  <c r="N33" i="16"/>
  <c r="J33" i="16"/>
  <c r="L33" i="16" s="1"/>
  <c r="H33" i="16"/>
  <c r="F33" i="16"/>
  <c r="K33" i="16" s="1"/>
  <c r="N32" i="16"/>
  <c r="J32" i="16"/>
  <c r="L32" i="16" s="1"/>
  <c r="H32" i="16"/>
  <c r="F32" i="16"/>
  <c r="K32" i="16" s="1"/>
  <c r="N31" i="16"/>
  <c r="J31" i="16"/>
  <c r="L31" i="16" s="1"/>
  <c r="H31" i="16"/>
  <c r="F31" i="16"/>
  <c r="K31" i="16" s="1"/>
  <c r="N30" i="16"/>
  <c r="J30" i="16"/>
  <c r="L30" i="16" s="1"/>
  <c r="H30" i="16"/>
  <c r="F30" i="16"/>
  <c r="K30" i="16" s="1"/>
  <c r="N29" i="16"/>
  <c r="J29" i="16"/>
  <c r="L29" i="16" s="1"/>
  <c r="H29" i="16"/>
  <c r="F29" i="16"/>
  <c r="K29" i="16" s="1"/>
  <c r="N28" i="16"/>
  <c r="J28" i="16"/>
  <c r="L28" i="16" s="1"/>
  <c r="H28" i="16"/>
  <c r="F28" i="16"/>
  <c r="K28" i="16" s="1"/>
  <c r="N27" i="16"/>
  <c r="J27" i="16"/>
  <c r="L27" i="16" s="1"/>
  <c r="H27" i="16"/>
  <c r="F27" i="16"/>
  <c r="K27" i="16" s="1"/>
  <c r="N26" i="16"/>
  <c r="J26" i="16"/>
  <c r="L26" i="16" s="1"/>
  <c r="H26" i="16"/>
  <c r="F26" i="16"/>
  <c r="K26" i="16" s="1"/>
  <c r="N25" i="16"/>
  <c r="J25" i="16"/>
  <c r="L25" i="16" s="1"/>
  <c r="H25" i="16"/>
  <c r="F25" i="16"/>
  <c r="K25" i="16" s="1"/>
  <c r="N24" i="16"/>
  <c r="J24" i="16"/>
  <c r="L24" i="16" s="1"/>
  <c r="H24" i="16"/>
  <c r="F24" i="16"/>
  <c r="K24" i="16" s="1"/>
  <c r="N23" i="16"/>
  <c r="J23" i="16"/>
  <c r="L23" i="16" s="1"/>
  <c r="H23" i="16"/>
  <c r="F23" i="16"/>
  <c r="K23" i="16" s="1"/>
  <c r="N22" i="16"/>
  <c r="J22" i="16"/>
  <c r="L22" i="16" s="1"/>
  <c r="H22" i="16"/>
  <c r="F22" i="16"/>
  <c r="K22" i="16" s="1"/>
  <c r="N21" i="16"/>
  <c r="J21" i="16"/>
  <c r="L21" i="16" s="1"/>
  <c r="H21" i="16"/>
  <c r="F21" i="16"/>
  <c r="K21" i="16" s="1"/>
  <c r="N20" i="16"/>
  <c r="J20" i="16"/>
  <c r="L20" i="16" s="1"/>
  <c r="H20" i="16"/>
  <c r="F20" i="16"/>
  <c r="K20" i="16" s="1"/>
  <c r="N19" i="16"/>
  <c r="J19" i="16"/>
  <c r="L19" i="16" s="1"/>
  <c r="H19" i="16"/>
  <c r="F19" i="16"/>
  <c r="K19" i="16" s="1"/>
  <c r="N18" i="16"/>
  <c r="J18" i="16"/>
  <c r="L18" i="16" s="1"/>
  <c r="H18" i="16"/>
  <c r="F18" i="16"/>
  <c r="K18" i="16" s="1"/>
  <c r="N17" i="16"/>
  <c r="J17" i="16"/>
  <c r="L17" i="16" s="1"/>
  <c r="H17" i="16"/>
  <c r="F17" i="16"/>
  <c r="K17" i="16" s="1"/>
  <c r="N16" i="16"/>
  <c r="J16" i="16"/>
  <c r="L16" i="16" s="1"/>
  <c r="H16" i="16"/>
  <c r="F16" i="16"/>
  <c r="K16" i="16" s="1"/>
  <c r="N15" i="16"/>
  <c r="J15" i="16"/>
  <c r="L15" i="16" s="1"/>
  <c r="H15" i="16"/>
  <c r="F15" i="16"/>
  <c r="K15" i="16" s="1"/>
  <c r="N14" i="16"/>
  <c r="J14" i="16"/>
  <c r="L14" i="16" s="1"/>
  <c r="H14" i="16"/>
  <c r="F14" i="16"/>
  <c r="K14" i="16" s="1"/>
  <c r="N13" i="16"/>
  <c r="J13" i="16"/>
  <c r="L13" i="16" s="1"/>
  <c r="H13" i="16"/>
  <c r="F13" i="16"/>
  <c r="K13" i="16" s="1"/>
  <c r="N12" i="16"/>
  <c r="J12" i="16"/>
  <c r="L12" i="16" s="1"/>
  <c r="H12" i="16"/>
  <c r="F12" i="16"/>
  <c r="K12" i="16" s="1"/>
  <c r="N11" i="16"/>
  <c r="J11" i="16"/>
  <c r="L11" i="16" s="1"/>
  <c r="H11" i="16"/>
  <c r="F11" i="16"/>
  <c r="K11" i="16" s="1"/>
  <c r="N10" i="16"/>
  <c r="J10" i="16"/>
  <c r="L10" i="16" s="1"/>
  <c r="H10" i="16"/>
  <c r="F10" i="16"/>
  <c r="K10" i="16" s="1"/>
  <c r="N9" i="16"/>
  <c r="J9" i="16"/>
  <c r="L9" i="16" s="1"/>
  <c r="H9" i="16"/>
  <c r="F9" i="16"/>
  <c r="K9" i="16" s="1"/>
  <c r="N8" i="16"/>
  <c r="J8" i="16"/>
  <c r="L8" i="16" s="1"/>
  <c r="H8" i="16"/>
  <c r="F8" i="16"/>
  <c r="K8" i="16" s="1"/>
  <c r="M8" i="16" l="1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N53" i="18"/>
  <c r="N50" i="18"/>
  <c r="N52" i="18"/>
  <c r="N51" i="18"/>
  <c r="N53" i="17"/>
  <c r="N50" i="17"/>
  <c r="N52" i="17"/>
  <c r="N51" i="17"/>
  <c r="N53" i="16"/>
  <c r="N51" i="16"/>
  <c r="N50" i="16"/>
  <c r="N52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M11" i="15" l="1"/>
  <c r="K9" i="15"/>
  <c r="F8" i="11"/>
  <c r="I8" i="11" s="1"/>
  <c r="K10" i="15"/>
  <c r="F9" i="11"/>
  <c r="I9" i="11" s="1"/>
  <c r="K11" i="15"/>
  <c r="F10" i="11"/>
  <c r="I10" i="11" s="1"/>
  <c r="K12" i="15"/>
  <c r="F11" i="11"/>
  <c r="I11" i="11" s="1"/>
  <c r="K13" i="15"/>
  <c r="F12" i="11"/>
  <c r="I12" i="11" s="1"/>
  <c r="K14" i="15"/>
  <c r="M14" i="15" s="1"/>
  <c r="F13" i="11"/>
  <c r="I13" i="11" s="1"/>
  <c r="K15" i="15"/>
  <c r="F14" i="11"/>
  <c r="I14" i="11" s="1"/>
  <c r="K16" i="15"/>
  <c r="F15" i="11"/>
  <c r="I15" i="11" s="1"/>
  <c r="K17" i="15"/>
  <c r="F16" i="11"/>
  <c r="I16" i="11" s="1"/>
  <c r="K18" i="15"/>
  <c r="F17" i="11"/>
  <c r="I17" i="11" s="1"/>
  <c r="K19" i="15"/>
  <c r="F18" i="11"/>
  <c r="I18" i="11" s="1"/>
  <c r="K20" i="15"/>
  <c r="F19" i="11"/>
  <c r="I19" i="11" s="1"/>
  <c r="K21" i="15"/>
  <c r="F20" i="11"/>
  <c r="I20" i="11" s="1"/>
  <c r="K22" i="15"/>
  <c r="F21" i="11"/>
  <c r="I21" i="11" s="1"/>
  <c r="K23" i="15"/>
  <c r="F22" i="11"/>
  <c r="I22" i="11" s="1"/>
  <c r="K24" i="15"/>
  <c r="F23" i="11"/>
  <c r="I23" i="11" s="1"/>
  <c r="K25" i="15"/>
  <c r="F24" i="11"/>
  <c r="I24" i="11" s="1"/>
  <c r="K26" i="15"/>
  <c r="F25" i="11"/>
  <c r="I25" i="11" s="1"/>
  <c r="K27" i="15"/>
  <c r="F26" i="11"/>
  <c r="I26" i="11" s="1"/>
  <c r="K28" i="15"/>
  <c r="M28" i="15" s="1"/>
  <c r="F27" i="11"/>
  <c r="I27" i="11" s="1"/>
  <c r="K29" i="15"/>
  <c r="F28" i="11"/>
  <c r="I28" i="11" s="1"/>
  <c r="K30" i="15"/>
  <c r="F29" i="11"/>
  <c r="I29" i="11" s="1"/>
  <c r="K31" i="15"/>
  <c r="F30" i="11"/>
  <c r="I30" i="11" s="1"/>
  <c r="K32" i="15"/>
  <c r="M32" i="15" s="1"/>
  <c r="F31" i="11"/>
  <c r="I31" i="11" s="1"/>
  <c r="K33" i="15"/>
  <c r="F32" i="11"/>
  <c r="I32" i="11" s="1"/>
  <c r="K34" i="15"/>
  <c r="F33" i="11"/>
  <c r="I33" i="11" s="1"/>
  <c r="K35" i="15"/>
  <c r="F34" i="11"/>
  <c r="I34" i="11" s="1"/>
  <c r="K36" i="15"/>
  <c r="M36" i="15" s="1"/>
  <c r="F35" i="11"/>
  <c r="I35" i="11" s="1"/>
  <c r="K37" i="15"/>
  <c r="F36" i="11"/>
  <c r="I36" i="11" s="1"/>
  <c r="K38" i="15"/>
  <c r="F37" i="11"/>
  <c r="I37" i="11" s="1"/>
  <c r="K39" i="15"/>
  <c r="F38" i="11"/>
  <c r="I38" i="11" s="1"/>
  <c r="K40" i="15"/>
  <c r="M40" i="15" s="1"/>
  <c r="F39" i="11"/>
  <c r="I39" i="11" s="1"/>
  <c r="K41" i="15"/>
  <c r="F40" i="11"/>
  <c r="I40" i="11" s="1"/>
  <c r="K42" i="15"/>
  <c r="F41" i="11"/>
  <c r="I41" i="11" s="1"/>
  <c r="K43" i="15"/>
  <c r="F42" i="11"/>
  <c r="I42" i="11" s="1"/>
  <c r="K44" i="15"/>
  <c r="M44" i="15" s="1"/>
  <c r="F43" i="11"/>
  <c r="I43" i="11" s="1"/>
  <c r="K45" i="15"/>
  <c r="F44" i="11"/>
  <c r="I44" i="11" s="1"/>
  <c r="K46" i="15"/>
  <c r="F45" i="11"/>
  <c r="I45" i="11" s="1"/>
  <c r="K47" i="15"/>
  <c r="F46" i="11"/>
  <c r="I46" i="11" s="1"/>
  <c r="M9" i="15"/>
  <c r="M13" i="15"/>
  <c r="K8" i="15"/>
  <c r="M8" i="15" s="1"/>
  <c r="F7" i="11"/>
  <c r="I7" i="11" s="1"/>
  <c r="M10" i="15"/>
  <c r="M12" i="15"/>
  <c r="M16" i="15"/>
  <c r="M17" i="15"/>
  <c r="M18" i="15"/>
  <c r="M19" i="15"/>
  <c r="M20" i="15"/>
  <c r="M21" i="15"/>
  <c r="M22" i="15"/>
  <c r="M23" i="15"/>
  <c r="M24" i="15"/>
  <c r="M25" i="15"/>
  <c r="M26" i="15"/>
  <c r="M29" i="15"/>
  <c r="M30" i="15"/>
  <c r="M31" i="15"/>
  <c r="M33" i="15"/>
  <c r="M34" i="15"/>
  <c r="M35" i="15"/>
  <c r="M37" i="15"/>
  <c r="M38" i="15"/>
  <c r="M39" i="15"/>
  <c r="M41" i="15"/>
  <c r="M42" i="15"/>
  <c r="M43" i="15"/>
  <c r="M45" i="15"/>
  <c r="M46" i="15"/>
  <c r="M47" i="15"/>
  <c r="H14" i="11"/>
  <c r="J14" i="11" s="1"/>
  <c r="L15" i="15"/>
  <c r="M15" i="15" s="1"/>
  <c r="H26" i="11"/>
  <c r="J26" i="11" s="1"/>
  <c r="L27" i="15"/>
  <c r="M27" i="15" s="1"/>
  <c r="H7" i="11"/>
  <c r="J7" i="11" s="1"/>
  <c r="H8" i="11"/>
  <c r="J8" i="11" s="1"/>
  <c r="K8" i="11" s="1"/>
  <c r="H9" i="11"/>
  <c r="J9" i="11" s="1"/>
  <c r="K9" i="11" s="1"/>
  <c r="H10" i="11"/>
  <c r="J10" i="11" s="1"/>
  <c r="H11" i="11"/>
  <c r="J11" i="11" s="1"/>
  <c r="K11" i="11" s="1"/>
  <c r="H12" i="11"/>
  <c r="J12" i="11" s="1"/>
  <c r="K12" i="11" s="1"/>
  <c r="H13" i="11"/>
  <c r="J13" i="11" s="1"/>
  <c r="K13" i="11" s="1"/>
  <c r="H15" i="11"/>
  <c r="J15" i="11" s="1"/>
  <c r="K15" i="11" s="1"/>
  <c r="H16" i="11"/>
  <c r="J16" i="11" s="1"/>
  <c r="H17" i="11"/>
  <c r="J17" i="11" s="1"/>
  <c r="K17" i="11" s="1"/>
  <c r="H18" i="11"/>
  <c r="J18" i="11" s="1"/>
  <c r="H19" i="11"/>
  <c r="J19" i="11" s="1"/>
  <c r="K19" i="11" s="1"/>
  <c r="H20" i="11"/>
  <c r="J20" i="11" s="1"/>
  <c r="H21" i="11"/>
  <c r="J21" i="11" s="1"/>
  <c r="K21" i="11" s="1"/>
  <c r="H22" i="11"/>
  <c r="J22" i="11" s="1"/>
  <c r="H23" i="11"/>
  <c r="J23" i="11" s="1"/>
  <c r="K23" i="11" s="1"/>
  <c r="H24" i="11"/>
  <c r="J24" i="11" s="1"/>
  <c r="H25" i="11"/>
  <c r="J25" i="11" s="1"/>
  <c r="K25" i="11" s="1"/>
  <c r="H27" i="11"/>
  <c r="J27" i="11" s="1"/>
  <c r="K27" i="11" s="1"/>
  <c r="H28" i="11"/>
  <c r="J28" i="11" s="1"/>
  <c r="H29" i="11"/>
  <c r="J29" i="11" s="1"/>
  <c r="K29" i="11" s="1"/>
  <c r="H30" i="11"/>
  <c r="J30" i="11" s="1"/>
  <c r="K30" i="11" s="1"/>
  <c r="H31" i="11"/>
  <c r="J31" i="11" s="1"/>
  <c r="K31" i="11" s="1"/>
  <c r="H32" i="11"/>
  <c r="J32" i="11" s="1"/>
  <c r="H33" i="11"/>
  <c r="J33" i="11" s="1"/>
  <c r="K33" i="11" s="1"/>
  <c r="H34" i="11"/>
  <c r="J34" i="11" s="1"/>
  <c r="K34" i="11" s="1"/>
  <c r="H35" i="11"/>
  <c r="J35" i="11" s="1"/>
  <c r="K35" i="11" s="1"/>
  <c r="H36" i="11"/>
  <c r="J36" i="11" s="1"/>
  <c r="H37" i="11"/>
  <c r="J37" i="11" s="1"/>
  <c r="K37" i="11" s="1"/>
  <c r="H38" i="11"/>
  <c r="J38" i="11" s="1"/>
  <c r="K38" i="11" s="1"/>
  <c r="H39" i="11"/>
  <c r="J39" i="11" s="1"/>
  <c r="K39" i="11" s="1"/>
  <c r="H40" i="11"/>
  <c r="J40" i="11" s="1"/>
  <c r="H41" i="11"/>
  <c r="J41" i="11" s="1"/>
  <c r="K41" i="11" s="1"/>
  <c r="H42" i="11"/>
  <c r="J42" i="11" s="1"/>
  <c r="K42" i="11" s="1"/>
  <c r="H43" i="11"/>
  <c r="J43" i="11" s="1"/>
  <c r="K43" i="11" s="1"/>
  <c r="H44" i="11"/>
  <c r="J44" i="11" s="1"/>
  <c r="H45" i="11"/>
  <c r="J45" i="11" s="1"/>
  <c r="K45" i="11" s="1"/>
  <c r="H46" i="11"/>
  <c r="J46" i="11" s="1"/>
  <c r="K46" i="11" s="1"/>
  <c r="K24" i="11" l="1"/>
  <c r="K20" i="11"/>
  <c r="K16" i="11"/>
  <c r="K7" i="11"/>
  <c r="K14" i="11"/>
  <c r="K44" i="11"/>
  <c r="K40" i="11"/>
  <c r="K36" i="11"/>
  <c r="K32" i="11"/>
  <c r="K28" i="11"/>
  <c r="K10" i="11"/>
  <c r="K22" i="11"/>
  <c r="K18" i="11"/>
  <c r="K26" i="11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0" i="15"/>
  <c r="N52" i="15"/>
  <c r="N51" i="15"/>
  <c r="L7" i="11" l="1"/>
  <c r="L52" i="11" l="1"/>
  <c r="L51" i="11"/>
  <c r="L50" i="11"/>
  <c r="L49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<sst xmlns="http://schemas.openxmlformats.org/spreadsheetml/2006/main" count="156" uniqueCount="40">
  <si>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</si>
  <si>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</si>
  <si>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</si>
  <si>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</si>
  <si>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</si>
  <si>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</si>
  <si>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</si>
  <si>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</si>
  <si>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</si>
  <si>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</si>
  <si>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</si>
  <si>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</si>
  <si>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</si>
  <si>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</si>
  <si>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</si>
  <si>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</si>
  <si>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</si>
  <si>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</si>
  <si>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</si>
  <si>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</si>
  <si>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</si>
  <si>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</si>
  <si>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</si>
  <si>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</si>
  <si>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2-тоқсан бойынша бағаның есептелуі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</si>
  <si>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</si>
  <si>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</si>
  <si>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</si>
  <si>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</si>
  <si>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</si>
  <si>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</si>
  <si>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</si>
  <si>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</si>
  <si>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</si>
  <si>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</si>
  <si>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«ҚАЗАҚ ТІЛІ ЖӘНЕ ӘДЕБИЕТІ (Т2)» пәні бойынша электрондық журналдың уақытша формасы (1-тоқсан)</t>
  </si>
  <si>
    <t>7-сыныпқа арналған «ҚАЗАҚ ТІЛІ ЖӘНЕ ӘДЕБИЕТІ (Т2)» пәні бойынша электрондық журналдың уақытша формасы (2-тоқсан)</t>
  </si>
  <si>
    <t>7-сыныпқа арналған «ҚАЗАҚ ТІЛІ ЖӘНЕ ӘДЕБИЕТІ (Т2)» пәні бойынша электрондық журналдың уақытша формасы (3-тоқсан)</t>
  </si>
  <si>
    <t>7-сыныпқа арналған «ҚАЗАҚ ТІЛІ ЖӘНЕ ӘДЕБИЕТІ (Т2)» пәні бойынша электрондық журналдың уақытша формасы (4-тоқсан)</t>
  </si>
  <si>
    <t>7-сыныпқа арналған «ҚАЗАҚ ТІЛІ ЖӘНЕ ӘДЕБИЕТІ (Т2)»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</si>
</sst>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35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11</v>
      </c>
      <c r="C4" s="131" t="s">
        <v>12</v>
      </c>
      <c r="D4" s="134" t="s">
        <v>13</v>
      </c>
      <c r="E4" s="137" t="s">
        <v>14</v>
      </c>
      <c r="F4" s="138"/>
      <c r="G4" s="138"/>
      <c r="H4" s="139"/>
      <c r="I4" s="140" t="s">
        <v>15</v>
      </c>
      <c r="J4" s="141"/>
      <c r="K4" s="142" t="s">
        <v>22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23</v>
      </c>
      <c r="N5" s="104" t="s">
        <v>9</v>
      </c>
    </row>
    <row r="6" spans="1:14" ht="39" customHeight="1" x14ac:dyDescent="0.25">
      <c r="A6" s="126"/>
      <c r="B6" s="129"/>
      <c r="C6" s="132"/>
      <c r="D6" s="135"/>
      <c r="E6" s="107" t="s">
        <v>17</v>
      </c>
      <c r="F6" s="108"/>
      <c r="G6" s="109" t="s">
        <v>18</v>
      </c>
      <c r="H6" s="110"/>
      <c r="I6" s="111" t="s">
        <v>19</v>
      </c>
      <c r="J6" s="112"/>
      <c r="K6" s="117" t="s">
        <v>20</v>
      </c>
      <c r="L6" s="119" t="s">
        <v>21</v>
      </c>
      <c r="M6" s="151"/>
      <c r="N6" s="105"/>
    </row>
    <row r="7" spans="1:14" ht="33" customHeight="1" thickBot="1" x14ac:dyDescent="0.3">
      <c r="A7" s="127"/>
      <c r="B7" s="130"/>
      <c r="C7" s="133"/>
      <c r="D7" s="136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18"/>
      <c r="L7" s="120"/>
      <c r="M7" s="152"/>
      <c r="N7" s="106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3" t="s">
        <v>30</v>
      </c>
      <c r="B51" s="114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5"/>
      <c r="B52" s="116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A51:B52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36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11</v>
      </c>
      <c r="C4" s="131" t="s">
        <v>12</v>
      </c>
      <c r="D4" s="134" t="s">
        <v>13</v>
      </c>
      <c r="E4" s="137" t="s">
        <v>14</v>
      </c>
      <c r="F4" s="138"/>
      <c r="G4" s="138"/>
      <c r="H4" s="139"/>
      <c r="I4" s="140" t="s">
        <v>15</v>
      </c>
      <c r="J4" s="141"/>
      <c r="K4" s="142" t="s">
        <v>24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23</v>
      </c>
      <c r="N5" s="104" t="s">
        <v>9</v>
      </c>
    </row>
    <row r="6" spans="1:14" ht="39" customHeight="1" x14ac:dyDescent="0.25">
      <c r="A6" s="126"/>
      <c r="B6" s="129"/>
      <c r="C6" s="132"/>
      <c r="D6" s="135"/>
      <c r="E6" s="107" t="s">
        <v>17</v>
      </c>
      <c r="F6" s="108"/>
      <c r="G6" s="109" t="s">
        <v>18</v>
      </c>
      <c r="H6" s="110"/>
      <c r="I6" s="111" t="s">
        <v>19</v>
      </c>
      <c r="J6" s="112"/>
      <c r="K6" s="117" t="s">
        <v>20</v>
      </c>
      <c r="L6" s="119" t="s">
        <v>21</v>
      </c>
      <c r="M6" s="151"/>
      <c r="N6" s="105"/>
    </row>
    <row r="7" spans="1:14" ht="33" customHeight="1" thickBot="1" x14ac:dyDescent="0.3">
      <c r="A7" s="127"/>
      <c r="B7" s="130"/>
      <c r="C7" s="133"/>
      <c r="D7" s="136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18"/>
      <c r="L7" s="120"/>
      <c r="M7" s="152"/>
      <c r="N7" s="106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3" t="s">
        <v>30</v>
      </c>
      <c r="B51" s="114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5"/>
      <c r="B52" s="116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A51:B52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37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11</v>
      </c>
      <c r="C4" s="131" t="s">
        <v>12</v>
      </c>
      <c r="D4" s="134" t="s">
        <v>13</v>
      </c>
      <c r="E4" s="137" t="s">
        <v>14</v>
      </c>
      <c r="F4" s="138"/>
      <c r="G4" s="138"/>
      <c r="H4" s="139"/>
      <c r="I4" s="140" t="s">
        <v>15</v>
      </c>
      <c r="J4" s="141"/>
      <c r="K4" s="142" t="s">
        <v>16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23</v>
      </c>
      <c r="N5" s="104" t="s">
        <v>9</v>
      </c>
    </row>
    <row r="6" spans="1:14" ht="39" customHeight="1" x14ac:dyDescent="0.25">
      <c r="A6" s="126"/>
      <c r="B6" s="129"/>
      <c r="C6" s="132"/>
      <c r="D6" s="135"/>
      <c r="E6" s="107" t="s">
        <v>17</v>
      </c>
      <c r="F6" s="108"/>
      <c r="G6" s="109" t="s">
        <v>18</v>
      </c>
      <c r="H6" s="110"/>
      <c r="I6" s="111" t="s">
        <v>19</v>
      </c>
      <c r="J6" s="112"/>
      <c r="K6" s="117" t="s">
        <v>20</v>
      </c>
      <c r="L6" s="119" t="s">
        <v>21</v>
      </c>
      <c r="M6" s="151"/>
      <c r="N6" s="105"/>
    </row>
    <row r="7" spans="1:14" ht="33" customHeight="1" thickBot="1" x14ac:dyDescent="0.3">
      <c r="A7" s="127"/>
      <c r="B7" s="130"/>
      <c r="C7" s="133"/>
      <c r="D7" s="136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18"/>
      <c r="L7" s="120"/>
      <c r="M7" s="152"/>
      <c r="N7" s="106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3" t="s">
        <v>30</v>
      </c>
      <c r="B51" s="114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5"/>
      <c r="B52" s="116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A51:B52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38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11</v>
      </c>
      <c r="C4" s="131" t="s">
        <v>12</v>
      </c>
      <c r="D4" s="134" t="s">
        <v>13</v>
      </c>
      <c r="E4" s="137" t="s">
        <v>14</v>
      </c>
      <c r="F4" s="138"/>
      <c r="G4" s="138"/>
      <c r="H4" s="139"/>
      <c r="I4" s="140" t="s">
        <v>15</v>
      </c>
      <c r="J4" s="141"/>
      <c r="K4" s="142" t="s">
        <v>25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23</v>
      </c>
      <c r="N5" s="104" t="s">
        <v>9</v>
      </c>
    </row>
    <row r="6" spans="1:14" ht="39" customHeight="1" x14ac:dyDescent="0.25">
      <c r="A6" s="126"/>
      <c r="B6" s="129"/>
      <c r="C6" s="132"/>
      <c r="D6" s="135"/>
      <c r="E6" s="107" t="s">
        <v>17</v>
      </c>
      <c r="F6" s="108"/>
      <c r="G6" s="109" t="s">
        <v>18</v>
      </c>
      <c r="H6" s="110"/>
      <c r="I6" s="111" t="s">
        <v>19</v>
      </c>
      <c r="J6" s="112"/>
      <c r="K6" s="117" t="s">
        <v>20</v>
      </c>
      <c r="L6" s="119" t="s">
        <v>21</v>
      </c>
      <c r="M6" s="151"/>
      <c r="N6" s="105"/>
    </row>
    <row r="7" spans="1:14" ht="33" customHeight="1" thickBot="1" x14ac:dyDescent="0.3">
      <c r="A7" s="127"/>
      <c r="B7" s="130"/>
      <c r="C7" s="133"/>
      <c r="D7" s="136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18"/>
      <c r="L7" s="120"/>
      <c r="M7" s="152"/>
      <c r="N7" s="106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3" t="s">
        <v>30</v>
      </c>
      <c r="B51" s="114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5"/>
      <c r="B52" s="116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A51:B52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1" t="s">
        <v>39</v>
      </c>
      <c r="B3" s="122"/>
      <c r="C3" s="123"/>
      <c r="D3" s="123"/>
      <c r="E3" s="153"/>
      <c r="F3" s="153"/>
      <c r="G3" s="153"/>
      <c r="H3" s="153"/>
      <c r="I3" s="123"/>
      <c r="J3" s="123"/>
      <c r="K3" s="123"/>
      <c r="L3" s="124"/>
    </row>
    <row r="4" spans="1:12" ht="68.099999999999994" customHeight="1" thickBot="1" x14ac:dyDescent="0.3">
      <c r="A4" s="125" t="s">
        <v>0</v>
      </c>
      <c r="B4" s="128" t="s">
        <v>11</v>
      </c>
      <c r="C4" s="131" t="s">
        <v>12</v>
      </c>
      <c r="D4" s="154" t="s">
        <v>13</v>
      </c>
      <c r="E4" s="163" t="s">
        <v>27</v>
      </c>
      <c r="F4" s="164"/>
      <c r="G4" s="163" t="s">
        <v>15</v>
      </c>
      <c r="H4" s="164"/>
      <c r="I4" s="155" t="s">
        <v>26</v>
      </c>
      <c r="J4" s="156"/>
      <c r="K4" s="156"/>
      <c r="L4" s="157"/>
    </row>
    <row r="5" spans="1:12" ht="21" customHeight="1" x14ac:dyDescent="0.25">
      <c r="A5" s="126"/>
      <c r="B5" s="129"/>
      <c r="C5" s="132"/>
      <c r="D5" s="135"/>
      <c r="E5" s="145">
        <v>0.5</v>
      </c>
      <c r="F5" s="165"/>
      <c r="G5" s="145">
        <v>0.5</v>
      </c>
      <c r="H5" s="165"/>
      <c r="I5" s="160">
        <v>1</v>
      </c>
      <c r="J5" s="161"/>
      <c r="K5" s="166" t="s">
        <v>23</v>
      </c>
      <c r="L5" s="158" t="s">
        <v>9</v>
      </c>
    </row>
    <row r="6" spans="1:12" ht="54" customHeight="1" thickBot="1" x14ac:dyDescent="0.3">
      <c r="A6" s="126"/>
      <c r="B6" s="129"/>
      <c r="C6" s="132"/>
      <c r="D6" s="135"/>
      <c r="E6" s="162" t="s">
        <v>28</v>
      </c>
      <c r="F6" s="108"/>
      <c r="G6" s="162" t="s">
        <v>29</v>
      </c>
      <c r="H6" s="112"/>
      <c r="I6" s="84" t="s">
        <v>20</v>
      </c>
      <c r="J6" s="85" t="s">
        <v>21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30">
        <f>'1-тоқсан'!J8+'2-тоқсан'!J8+'3-тоқсан'!J8+'4-тоқсан'!J8</f>
        <v>120</v>
      </c>
      <c r="I7" s="87" t="e">
        <f>E7/F7*50</f>
        <v>#DIV/0!</v>
      </c>
      <c r="J7" s="88">
        <f>G7/H7*50</f>
        <v>0</v>
      </c>
      <c r="K7" s="89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37">
        <f>'1-тоқсан'!J9+'2-тоқсан'!J9+'3-тоқсан'!J9+'4-тоқсан'!J9</f>
        <v>120</v>
      </c>
      <c r="I8" s="90" t="e">
        <f t="shared" ref="I8:I45" si="1">E8/F8*50</f>
        <v>#DIV/0!</v>
      </c>
      <c r="J8" s="91">
        <f t="shared" ref="J8:J45" si="2">G8/H8*50</f>
        <v>0</v>
      </c>
      <c r="K8" s="92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37">
        <f>'1-тоқсан'!J10+'2-тоқсан'!J10+'3-тоқсан'!J10+'4-тоқсан'!J10</f>
        <v>120</v>
      </c>
      <c r="I9" s="90" t="e">
        <f t="shared" si="1"/>
        <v>#DIV/0!</v>
      </c>
      <c r="J9" s="91">
        <f t="shared" si="2"/>
        <v>0</v>
      </c>
      <c r="K9" s="92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37">
        <f>'1-тоқсан'!J11+'2-тоқсан'!J11+'3-тоқсан'!J11+'4-тоқсан'!J11</f>
        <v>120</v>
      </c>
      <c r="I10" s="90" t="e">
        <f t="shared" si="1"/>
        <v>#DIV/0!</v>
      </c>
      <c r="J10" s="91">
        <f t="shared" si="2"/>
        <v>0</v>
      </c>
      <c r="K10" s="92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44">
        <f>'1-тоқсан'!J12+'2-тоқсан'!J12+'3-тоқсан'!J12+'4-тоқсан'!J12</f>
        <v>120</v>
      </c>
      <c r="I11" s="96" t="e">
        <f t="shared" si="1"/>
        <v>#DIV/0!</v>
      </c>
      <c r="J11" s="97">
        <f t="shared" si="2"/>
        <v>0</v>
      </c>
      <c r="K11" s="95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30">
        <f>'1-тоқсан'!J13+'2-тоқсан'!J13+'3-тоқсан'!J13+'4-тоқсан'!J13</f>
        <v>120</v>
      </c>
      <c r="I12" s="87" t="e">
        <f t="shared" si="1"/>
        <v>#DIV/0!</v>
      </c>
      <c r="J12" s="88">
        <f t="shared" si="2"/>
        <v>0</v>
      </c>
      <c r="K12" s="89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37">
        <f>'1-тоқсан'!J14+'2-тоқсан'!J14+'3-тоқсан'!J14+'4-тоқсан'!J14</f>
        <v>120</v>
      </c>
      <c r="I13" s="90" t="e">
        <f t="shared" si="1"/>
        <v>#DIV/0!</v>
      </c>
      <c r="J13" s="91">
        <f t="shared" si="2"/>
        <v>0</v>
      </c>
      <c r="K13" s="92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37">
        <f>'1-тоқсан'!J15+'2-тоқсан'!J15+'3-тоқсан'!J15+'4-тоқсан'!J15</f>
        <v>120</v>
      </c>
      <c r="I14" s="90" t="e">
        <f t="shared" si="1"/>
        <v>#DIV/0!</v>
      </c>
      <c r="J14" s="91">
        <f t="shared" si="2"/>
        <v>0</v>
      </c>
      <c r="K14" s="92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37">
        <f>'1-тоқсан'!J16+'2-тоқсан'!J16+'3-тоқсан'!J16+'4-тоқсан'!J16</f>
        <v>120</v>
      </c>
      <c r="I15" s="90" t="e">
        <f t="shared" si="1"/>
        <v>#DIV/0!</v>
      </c>
      <c r="J15" s="91">
        <f t="shared" si="2"/>
        <v>0</v>
      </c>
      <c r="K15" s="92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44">
        <f>'1-тоқсан'!J17+'2-тоқсан'!J17+'3-тоқсан'!J17+'4-тоқсан'!J17</f>
        <v>120</v>
      </c>
      <c r="I16" s="93" t="e">
        <f t="shared" si="1"/>
        <v>#DIV/0!</v>
      </c>
      <c r="J16" s="94">
        <f t="shared" si="2"/>
        <v>0</v>
      </c>
      <c r="K16" s="95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30">
        <f>'1-тоқсан'!J18+'2-тоқсан'!J18+'3-тоқсан'!J18+'4-тоқсан'!J18</f>
        <v>120</v>
      </c>
      <c r="I17" s="98" t="e">
        <f t="shared" si="1"/>
        <v>#DIV/0!</v>
      </c>
      <c r="J17" s="99">
        <f t="shared" si="2"/>
        <v>0</v>
      </c>
      <c r="K17" s="89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37">
        <f>'1-тоқсан'!J19+'2-тоқсан'!J19+'3-тоқсан'!J19+'4-тоқсан'!J19</f>
        <v>120</v>
      </c>
      <c r="I18" s="90" t="e">
        <f t="shared" si="1"/>
        <v>#DIV/0!</v>
      </c>
      <c r="J18" s="91">
        <f t="shared" si="2"/>
        <v>0</v>
      </c>
      <c r="K18" s="92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37">
        <f>'1-тоқсан'!J20+'2-тоқсан'!J20+'3-тоқсан'!J20+'4-тоқсан'!J20</f>
        <v>120</v>
      </c>
      <c r="I19" s="90" t="e">
        <f t="shared" si="1"/>
        <v>#DIV/0!</v>
      </c>
      <c r="J19" s="91">
        <f t="shared" si="2"/>
        <v>0</v>
      </c>
      <c r="K19" s="92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37">
        <f>'1-тоқсан'!J21+'2-тоқсан'!J21+'3-тоқсан'!J21+'4-тоқсан'!J21</f>
        <v>120</v>
      </c>
      <c r="I20" s="90" t="e">
        <f t="shared" si="1"/>
        <v>#DIV/0!</v>
      </c>
      <c r="J20" s="91">
        <f t="shared" si="2"/>
        <v>0</v>
      </c>
      <c r="K20" s="92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44">
        <f>'1-тоқсан'!J22+'2-тоқсан'!J22+'3-тоқсан'!J22+'4-тоқсан'!J22</f>
        <v>120</v>
      </c>
      <c r="I21" s="96" t="e">
        <f t="shared" si="1"/>
        <v>#DIV/0!</v>
      </c>
      <c r="J21" s="97">
        <f t="shared" si="2"/>
        <v>0</v>
      </c>
      <c r="K21" s="95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30">
        <f>'1-тоқсан'!J23+'2-тоқсан'!J23+'3-тоқсан'!J23+'4-тоқсан'!J23</f>
        <v>120</v>
      </c>
      <c r="I22" s="87" t="e">
        <f t="shared" si="1"/>
        <v>#DIV/0!</v>
      </c>
      <c r="J22" s="88">
        <f t="shared" si="2"/>
        <v>0</v>
      </c>
      <c r="K22" s="89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37">
        <f>'1-тоқсан'!J24+'2-тоқсан'!J24+'3-тоқсан'!J24+'4-тоқсан'!J24</f>
        <v>120</v>
      </c>
      <c r="I23" s="90" t="e">
        <f t="shared" si="1"/>
        <v>#DIV/0!</v>
      </c>
      <c r="J23" s="91">
        <f t="shared" si="2"/>
        <v>0</v>
      </c>
      <c r="K23" s="92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44">
        <f>'1-тоқсан'!J25+'2-тоқсан'!J25+'3-тоқсан'!J25+'4-тоқсан'!J25</f>
        <v>120</v>
      </c>
      <c r="I24" s="93" t="e">
        <f t="shared" si="1"/>
        <v>#DIV/0!</v>
      </c>
      <c r="J24" s="94">
        <f t="shared" si="2"/>
        <v>0</v>
      </c>
      <c r="K24" s="95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30">
        <f>'1-тоқсан'!J26+'2-тоқсан'!J26+'3-тоқсан'!J26+'4-тоқсан'!J26</f>
        <v>120</v>
      </c>
      <c r="I25" s="87" t="e">
        <f t="shared" si="1"/>
        <v>#DIV/0!</v>
      </c>
      <c r="J25" s="88">
        <f t="shared" si="2"/>
        <v>0</v>
      </c>
      <c r="K25" s="89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44">
        <f>'1-тоқсан'!J27+'2-тоқсан'!J27+'3-тоқсан'!J27+'4-тоқсан'!J27</f>
        <v>120</v>
      </c>
      <c r="I26" s="93" t="e">
        <f t="shared" si="1"/>
        <v>#DIV/0!</v>
      </c>
      <c r="J26" s="94">
        <f t="shared" si="2"/>
        <v>0</v>
      </c>
      <c r="K26" s="95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30">
        <f>'1-тоқсан'!J28+'2-тоқсан'!J28+'3-тоқсан'!J28+'4-тоқсан'!J28</f>
        <v>120</v>
      </c>
      <c r="I27" s="98" t="e">
        <f t="shared" si="1"/>
        <v>#DIV/0!</v>
      </c>
      <c r="J27" s="99">
        <f t="shared" si="2"/>
        <v>0</v>
      </c>
      <c r="K27" s="89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37">
        <f>'1-тоқсан'!J29+'2-тоқсан'!J29+'3-тоқсан'!J29+'4-тоқсан'!J29</f>
        <v>120</v>
      </c>
      <c r="I28" s="90" t="e">
        <f t="shared" si="1"/>
        <v>#DIV/0!</v>
      </c>
      <c r="J28" s="91">
        <f t="shared" si="2"/>
        <v>0</v>
      </c>
      <c r="K28" s="92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37">
        <f>'1-тоқсан'!J30+'2-тоқсан'!J30+'3-тоқсан'!J30+'4-тоқсан'!J30</f>
        <v>120</v>
      </c>
      <c r="I29" s="90" t="e">
        <f t="shared" si="1"/>
        <v>#DIV/0!</v>
      </c>
      <c r="J29" s="91">
        <f t="shared" si="2"/>
        <v>0</v>
      </c>
      <c r="K29" s="92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37">
        <f>'1-тоқсан'!J31+'2-тоқсан'!J31+'3-тоқсан'!J31+'4-тоқсан'!J31</f>
        <v>120</v>
      </c>
      <c r="I30" s="90" t="e">
        <f t="shared" si="1"/>
        <v>#DIV/0!</v>
      </c>
      <c r="J30" s="91">
        <f t="shared" si="2"/>
        <v>0</v>
      </c>
      <c r="K30" s="92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44">
        <f>'1-тоқсан'!J32+'2-тоқсан'!J32+'3-тоқсан'!J32+'4-тоқсан'!J32</f>
        <v>120</v>
      </c>
      <c r="I31" s="96" t="e">
        <f t="shared" si="1"/>
        <v>#DIV/0!</v>
      </c>
      <c r="J31" s="97">
        <f t="shared" si="2"/>
        <v>0</v>
      </c>
      <c r="K31" s="95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30">
        <f>'1-тоқсан'!J33+'2-тоқсан'!J33+'3-тоқсан'!J33+'4-тоқсан'!J33</f>
        <v>120</v>
      </c>
      <c r="I32" s="87" t="e">
        <f t="shared" si="1"/>
        <v>#DIV/0!</v>
      </c>
      <c r="J32" s="88">
        <f t="shared" si="2"/>
        <v>0</v>
      </c>
      <c r="K32" s="89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37">
        <f>'1-тоқсан'!J34+'2-тоқсан'!J34+'3-тоқсан'!J34+'4-тоқсан'!J34</f>
        <v>120</v>
      </c>
      <c r="I33" s="90" t="e">
        <f t="shared" si="1"/>
        <v>#DIV/0!</v>
      </c>
      <c r="J33" s="91">
        <f t="shared" si="2"/>
        <v>0</v>
      </c>
      <c r="K33" s="92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37">
        <f>'1-тоқсан'!J35+'2-тоқсан'!J35+'3-тоқсан'!J35+'4-тоқсан'!J35</f>
        <v>120</v>
      </c>
      <c r="I34" s="90" t="e">
        <f t="shared" si="1"/>
        <v>#DIV/0!</v>
      </c>
      <c r="J34" s="91">
        <f t="shared" si="2"/>
        <v>0</v>
      </c>
      <c r="K34" s="92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37">
        <f>'1-тоқсан'!J36+'2-тоқсан'!J36+'3-тоқсан'!J36+'4-тоқсан'!J36</f>
        <v>120</v>
      </c>
      <c r="I35" s="90" t="e">
        <f t="shared" si="1"/>
        <v>#DIV/0!</v>
      </c>
      <c r="J35" s="91">
        <f t="shared" si="2"/>
        <v>0</v>
      </c>
      <c r="K35" s="92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44">
        <f>'1-тоқсан'!J37+'2-тоқсан'!J37+'3-тоқсан'!J37+'4-тоқсан'!J37</f>
        <v>120</v>
      </c>
      <c r="I36" s="93" t="e">
        <f t="shared" si="1"/>
        <v>#DIV/0!</v>
      </c>
      <c r="J36" s="94">
        <f t="shared" si="2"/>
        <v>0</v>
      </c>
      <c r="K36" s="95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30">
        <f>'1-тоқсан'!J38+'2-тоқсан'!J38+'3-тоқсан'!J38+'4-тоқсан'!J38</f>
        <v>120</v>
      </c>
      <c r="I37" s="98" t="e">
        <f t="shared" si="1"/>
        <v>#DIV/0!</v>
      </c>
      <c r="J37" s="99">
        <f t="shared" si="2"/>
        <v>0</v>
      </c>
      <c r="K37" s="89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37">
        <f>'1-тоқсан'!J39+'2-тоқсан'!J39+'3-тоқсан'!J39+'4-тоқсан'!J39</f>
        <v>120</v>
      </c>
      <c r="I38" s="90" t="e">
        <f t="shared" si="1"/>
        <v>#DIV/0!</v>
      </c>
      <c r="J38" s="91">
        <f t="shared" si="2"/>
        <v>0</v>
      </c>
      <c r="K38" s="92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37">
        <f>'1-тоқсан'!J40+'2-тоқсан'!J40+'3-тоқсан'!J40+'4-тоқсан'!J40</f>
        <v>120</v>
      </c>
      <c r="I39" s="90" t="e">
        <f t="shared" si="1"/>
        <v>#DIV/0!</v>
      </c>
      <c r="J39" s="91">
        <f t="shared" si="2"/>
        <v>0</v>
      </c>
      <c r="K39" s="92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37">
        <f>'1-тоқсан'!J41+'2-тоқсан'!J41+'3-тоқсан'!J41+'4-тоқсан'!J41</f>
        <v>120</v>
      </c>
      <c r="I40" s="90" t="e">
        <f t="shared" si="1"/>
        <v>#DIV/0!</v>
      </c>
      <c r="J40" s="91">
        <f t="shared" si="2"/>
        <v>0</v>
      </c>
      <c r="K40" s="92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44">
        <f>'1-тоқсан'!J42+'2-тоқсан'!J42+'3-тоқсан'!J42+'4-тоқсан'!J42</f>
        <v>120</v>
      </c>
      <c r="I41" s="96" t="e">
        <f t="shared" si="1"/>
        <v>#DIV/0!</v>
      </c>
      <c r="J41" s="97">
        <f t="shared" si="2"/>
        <v>0</v>
      </c>
      <c r="K41" s="95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30">
        <f>'1-тоқсан'!J43+'2-тоқсан'!J43+'3-тоқсан'!J43+'4-тоқсан'!J43</f>
        <v>120</v>
      </c>
      <c r="I42" s="87" t="e">
        <f t="shared" si="1"/>
        <v>#DIV/0!</v>
      </c>
      <c r="J42" s="88">
        <f t="shared" si="2"/>
        <v>0</v>
      </c>
      <c r="K42" s="89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37">
        <f>'1-тоқсан'!J44+'2-тоқсан'!J44+'3-тоқсан'!J44+'4-тоқсан'!J44</f>
        <v>120</v>
      </c>
      <c r="I43" s="90" t="e">
        <f t="shared" si="1"/>
        <v>#DIV/0!</v>
      </c>
      <c r="J43" s="91">
        <f t="shared" si="2"/>
        <v>0</v>
      </c>
      <c r="K43" s="92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37">
        <f>'1-тоқсан'!J45+'2-тоқсан'!J45+'3-тоқсан'!J45+'4-тоқсан'!J45</f>
        <v>120</v>
      </c>
      <c r="I44" s="90" t="e">
        <f t="shared" si="1"/>
        <v>#DIV/0!</v>
      </c>
      <c r="J44" s="91">
        <f t="shared" si="2"/>
        <v>0</v>
      </c>
      <c r="K44" s="92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37">
        <f>'1-тоқсан'!J46+'2-тоқсан'!J46+'3-тоқсан'!J46+'4-тоқсан'!J46</f>
        <v>120</v>
      </c>
      <c r="I45" s="90" t="e">
        <f t="shared" si="1"/>
        <v>#DIV/0!</v>
      </c>
      <c r="J45" s="91">
        <f t="shared" si="2"/>
        <v>0</v>
      </c>
      <c r="K45" s="92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44">
        <f>'1-тоқсан'!J47+'2-тоқсан'!J47+'3-тоқсан'!J47+'4-тоқсан'!J47</f>
        <v>120</v>
      </c>
      <c r="I46" s="93" t="e">
        <f>E46/F46*50</f>
        <v>#DIV/0!</v>
      </c>
      <c r="J46" s="94">
        <f>G46/H46*50</f>
        <v>0</v>
      </c>
      <c r="K46" s="95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31</v>
      </c>
      <c r="K49" s="103" t="s">
        <v>1</v>
      </c>
      <c r="L49" s="103">
        <f>COUNTIF((L$7:L$46),"5")</f>
        <v>0</v>
      </c>
      <c r="M49" s="86">
        <v>0</v>
      </c>
      <c r="N49" s="60">
        <v>2</v>
      </c>
    </row>
    <row r="50" spans="1:14" ht="15.75" customHeight="1" x14ac:dyDescent="0.25">
      <c r="A50" s="113" t="s">
        <v>30</v>
      </c>
      <c r="B50" s="114"/>
      <c r="C50" s="23"/>
      <c r="D50" s="22"/>
      <c r="E50" s="22"/>
      <c r="F50" s="22"/>
      <c r="G50" s="22"/>
      <c r="H50" s="22"/>
      <c r="I50" s="22"/>
      <c r="J50" s="102" t="s">
        <v>32</v>
      </c>
      <c r="K50" s="102" t="s">
        <v>2</v>
      </c>
      <c r="L50" s="102">
        <f>COUNTIF((L$7:L$46),"4")</f>
        <v>0</v>
      </c>
      <c r="M50" s="86">
        <v>40</v>
      </c>
      <c r="N50" s="60">
        <v>3</v>
      </c>
    </row>
    <row r="51" spans="1:14" ht="15.75" customHeight="1" x14ac:dyDescent="0.25">
      <c r="A51" s="115"/>
      <c r="B51" s="116"/>
      <c r="C51" s="20"/>
      <c r="D51" s="22"/>
      <c r="E51" s="22"/>
      <c r="F51" s="22"/>
      <c r="G51" s="22"/>
      <c r="H51" s="22"/>
      <c r="I51" s="22"/>
      <c r="J51" s="102" t="s">
        <v>33</v>
      </c>
      <c r="K51" s="102" t="s">
        <v>3</v>
      </c>
      <c r="L51" s="102">
        <f>COUNTIF((L$7:L$46),"3")</f>
        <v>0</v>
      </c>
      <c r="M51" s="86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34</v>
      </c>
      <c r="K52" s="102" t="s">
        <v>4</v>
      </c>
      <c r="L52" s="102">
        <f>COUNTIF((L$7:L$46),"2")</f>
        <v>0</v>
      </c>
      <c r="M52" s="86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2017-08-19T05:06:56Z</dcterms:modified>
</cp:coreProperties>
</file>